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SL\ScBr-1-130-0090-03-GA_HRB_Oberbobr_Bobr_Neubau\Planung\Verträge\SiGeKo\1_Aufgabenstellung\VDU_FMZ-2024-99_2024-10-18\01_Aufgabenstellung\"/>
    </mc:Choice>
  </mc:AlternateContent>
  <bookViews>
    <workbookView xWindow="120" yWindow="45" windowWidth="24915" windowHeight="11820" firstSheet="1" activeTab="1"/>
  </bookViews>
  <sheets>
    <sheet name="Tabelle2" sheetId="2" state="hidden" r:id="rId1"/>
    <sheet name="Muster Honorartabelle" sheetId="5" r:id="rId2"/>
  </sheets>
  <calcPr calcId="162913"/>
</workbook>
</file>

<file path=xl/calcChain.xml><?xml version="1.0" encoding="utf-8"?>
<calcChain xmlns="http://schemas.openxmlformats.org/spreadsheetml/2006/main">
  <c r="C11" i="5" l="1"/>
  <c r="F22" i="5" l="1"/>
  <c r="E22" i="5" l="1"/>
  <c r="F19" i="5"/>
  <c r="E19" i="5"/>
  <c r="E23" i="5" l="1"/>
</calcChain>
</file>

<file path=xl/comments1.xml><?xml version="1.0" encoding="utf-8"?>
<comments xmlns="http://schemas.openxmlformats.org/spreadsheetml/2006/main">
  <authors>
    <author>Schönfelder, Ulrike - LTV FMZ</author>
    <author>Vogel, Frank - LTV FMZ</author>
  </authors>
  <commentList>
    <comment ref="C8" authorId="0" shapeId="0">
      <text>
        <r>
          <rPr>
            <sz val="9"/>
            <color indexed="81"/>
            <rFont val="Tahoma"/>
            <family val="2"/>
          </rPr>
          <t xml:space="preserve">hier ist durch den PV das Datum des geplanten Baubeginns einzutragen.
</t>
        </r>
      </text>
    </comment>
    <comment ref="C9" authorId="0" shapeId="0">
      <text>
        <r>
          <rPr>
            <sz val="9"/>
            <color indexed="81"/>
            <rFont val="Tahoma"/>
            <family val="2"/>
          </rPr>
          <t xml:space="preserve">hier ist durch den PV das Datum des geplanten Baubeginns einzutragen.
</t>
        </r>
      </text>
    </comment>
    <comment ref="C14" authorId="1" shapeId="0">
      <text>
        <r>
          <rPr>
            <b/>
            <sz val="9"/>
            <color indexed="81"/>
            <rFont val="Tahoma"/>
            <family val="2"/>
          </rPr>
          <t>Auswahl der Kostengrundlage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<sst xmlns="http://schemas.openxmlformats.org/spreadsheetml/2006/main" count="69" uniqueCount="52">
  <si>
    <t>AHO - Nr.: 15</t>
  </si>
  <si>
    <t>Leistungen nach der Baustellenverordnung</t>
  </si>
  <si>
    <t>Geplanter Baubeginn:</t>
  </si>
  <si>
    <t>Geplantes Bauende:</t>
  </si>
  <si>
    <t>Anrechenbare Kosten (AK nach DIN 276 KGr 200 bis 500):</t>
  </si>
  <si>
    <t>Nebenkosten [%]</t>
  </si>
  <si>
    <t>Gesamthonorar (netto)</t>
  </si>
  <si>
    <t>Gesamthonorar (brutto)</t>
  </si>
  <si>
    <t>Stundensätze:</t>
  </si>
  <si>
    <t>Honorar [EUR]</t>
  </si>
  <si>
    <t xml:space="preserve">Prozentsatz:    </t>
  </si>
  <si>
    <t>Die in der Anlage 1 angegebenen Honorarfragen, sind durch den AN an den zutreffenden Stellen</t>
  </si>
  <si>
    <t>auszufüllen und mit dem Honorarangebot zu übergeben.</t>
  </si>
  <si>
    <t>Prokjektleiter</t>
  </si>
  <si>
    <t>Stellv. Projektleiter</t>
  </si>
  <si>
    <r>
      <t>Honorar für die Planungsphase: 4,045 x AK</t>
    </r>
    <r>
      <rPr>
        <vertAlign val="superscript"/>
        <sz val="10"/>
        <color theme="1"/>
        <rFont val="Arial"/>
        <family val="2"/>
      </rPr>
      <t>0,4282</t>
    </r>
  </si>
  <si>
    <t>Honorar für die Ausführungsphase: (460 + (0,001 x AK/BZ)) x BZ</t>
  </si>
  <si>
    <t>€/h</t>
  </si>
  <si>
    <t>Bauzeit (BZ) in Monate:</t>
  </si>
  <si>
    <t>MWSt [z.Zt.19%]</t>
  </si>
  <si>
    <t>Kostenberechnung</t>
  </si>
  <si>
    <t>Kostenanschlag</t>
  </si>
  <si>
    <t>Kostenfeststellung</t>
  </si>
  <si>
    <t>Nettoangebotssumme</t>
  </si>
  <si>
    <t>technischer Mitarbeiter</t>
  </si>
  <si>
    <t>Kostengrundlage:</t>
  </si>
  <si>
    <t>Anpassen des SiGe-Planes bei erheblichen Änderungen</t>
  </si>
  <si>
    <t>Anpassen der Unterlage bei erheblichen Änderungen</t>
  </si>
  <si>
    <t>Abstimmen beim Vorhandensein mehrerer Koordinatoren</t>
  </si>
  <si>
    <t xml:space="preserve">Ergänzung und Anpassung der Unterlage zur Dokumentation der Gefährdungs- und </t>
  </si>
  <si>
    <t>Zu oder Abschlag</t>
  </si>
  <si>
    <t>(gemäß Aufgabenstellung)</t>
  </si>
  <si>
    <t>Belastungsbeurteilung und der Leistungsbeschreibung entsprechend Mustervorlage</t>
  </si>
  <si>
    <t>€</t>
  </si>
  <si>
    <t>%</t>
  </si>
  <si>
    <t>vom Bieter auszufüllen</t>
  </si>
  <si>
    <t>Honorarermittlung nach Berechnungsformel</t>
  </si>
  <si>
    <t>Honorar für Besondere Leistungen (gemäß Aufgabenstellung)*</t>
  </si>
  <si>
    <t>Zusätzlicher Koordinierungsaufwand in der Ausführungsphase</t>
  </si>
  <si>
    <t>Erstellen und Übermittlung der Vorankündigung an die zuständige Stelle als</t>
  </si>
  <si>
    <t>verantwortlicher Dritter i.S.v. § 4 BaustellVO</t>
  </si>
  <si>
    <t>Datum:</t>
  </si>
  <si>
    <t>die von ihm tatsächlich für einzelne Leistungspositionen geforderten Einheitspreise auf verschiedene Einheitspreise</t>
  </si>
  <si>
    <t xml:space="preserve">anderer Leistungspositionen verteilt, benennt nicht die von ihm geforderten Preise. Deshalb werden Angebote, </t>
  </si>
  <si>
    <t>bei denen der Bieter die Einheitspreise einzelner Leistungspositionen in "Mischkalkulationen" auf andere</t>
  </si>
  <si>
    <t>Leistungspositionen umlegt, von der Wertung ausgeschlossen".</t>
  </si>
  <si>
    <t>die Eintragung von 0,00 € möglich.</t>
  </si>
  <si>
    <t xml:space="preserve">Vorbehaltlich v.g. Prüfung und der Prüfung der Auskömmlichkeit der Preise, ist an dieser Stelle jedoch </t>
  </si>
  <si>
    <t>Stempel / Unterschrift</t>
  </si>
  <si>
    <r>
      <rPr>
        <b/>
        <sz val="9"/>
        <color theme="1"/>
        <rFont val="Arial"/>
        <family val="2"/>
      </rPr>
      <t>*) Hinweis</t>
    </r>
    <r>
      <rPr>
        <sz val="9"/>
        <color theme="1"/>
        <rFont val="Arial"/>
        <family val="2"/>
      </rPr>
      <t xml:space="preserve"> auf Pkt. 3.6 der Bewerbungsbedingungen (Formblatt 632 EU):"Ein Bieter, der in seinem Angebot </t>
    </r>
  </si>
  <si>
    <t>vorläufige</t>
  </si>
  <si>
    <t>(Stand: März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</si>
</sst>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i/>
      <sz val="8"/>
      <color theme="0" tint="-0.499984740745262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right"/>
    </xf>
    <xf numFmtId="0" fontId="0" fillId="0" borderId="0" xfId="0" applyFont="1"/>
    <xf numFmtId="16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Font="1" applyFill="1" applyBorder="1"/>
    <xf numFmtId="0" fontId="5" fillId="0" borderId="0" xfId="0" applyFont="1"/>
    <xf numFmtId="0" fontId="6" fillId="0" borderId="0" xfId="0" applyFont="1"/>
    <xf numFmtId="0" fontId="0" fillId="0" borderId="3" xfId="0" applyBorder="1"/>
    <xf numFmtId="0" fontId="0" fillId="0" borderId="4" xfId="0" applyBorder="1"/>
    <xf numFmtId="0" fontId="1" fillId="0" borderId="4" xfId="0" applyFont="1" applyBorder="1"/>
    <xf numFmtId="0" fontId="0" fillId="0" borderId="0" xfId="0" applyAlignment="1">
      <alignment horizontal="left"/>
    </xf>
    <xf numFmtId="1" fontId="8" fillId="0" borderId="0" xfId="0" applyNumberFormat="1" applyFont="1" applyAlignment="1">
      <alignment horizontal="right"/>
    </xf>
    <xf numFmtId="4" fontId="10" fillId="0" borderId="0" xfId="0" applyNumberFormat="1" applyFont="1" applyBorder="1"/>
    <xf numFmtId="4" fontId="10" fillId="0" borderId="6" xfId="0" applyNumberFormat="1" applyFont="1" applyBorder="1"/>
    <xf numFmtId="164" fontId="0" fillId="0" borderId="1" xfId="0" applyNumberFormat="1" applyBorder="1" applyAlignment="1" applyProtection="1">
      <alignment horizontal="right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2" fontId="0" fillId="0" borderId="5" xfId="0" applyNumberFormat="1" applyBorder="1" applyAlignment="1" applyProtection="1">
      <alignment horizontal="right"/>
      <protection locked="0"/>
    </xf>
    <xf numFmtId="14" fontId="8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4" fontId="8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12" fillId="0" borderId="0" xfId="0" applyFont="1" applyBorder="1" applyProtection="1">
      <protection locked="0"/>
    </xf>
    <xf numFmtId="0" fontId="12" fillId="0" borderId="0" xfId="0" applyFont="1"/>
    <xf numFmtId="0" fontId="12" fillId="0" borderId="0" xfId="0" applyFont="1" applyBorder="1" applyAlignment="1">
      <alignment horizontal="left" vertical="center" indent="4"/>
    </xf>
    <xf numFmtId="0" fontId="13" fillId="0" borderId="0" xfId="0" applyFont="1" applyBorder="1"/>
    <xf numFmtId="0" fontId="13" fillId="0" borderId="0" xfId="0" applyFont="1" applyFill="1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164" fontId="0" fillId="0" borderId="10" xfId="0" applyNumberFormat="1" applyBorder="1"/>
    <xf numFmtId="0" fontId="0" fillId="0" borderId="11" xfId="0" applyBorder="1"/>
    <xf numFmtId="164" fontId="0" fillId="0" borderId="10" xfId="0" applyNumberFormat="1" applyBorder="1" applyAlignment="1">
      <alignment horizontal="right"/>
    </xf>
    <xf numFmtId="0" fontId="0" fillId="0" borderId="12" xfId="0" applyBorder="1"/>
    <xf numFmtId="0" fontId="12" fillId="0" borderId="11" xfId="0" applyFont="1" applyBorder="1" applyAlignment="1">
      <alignment horizontal="left" vertical="center" indent="4"/>
    </xf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4" xfId="0" applyBorder="1"/>
    <xf numFmtId="10" fontId="0" fillId="2" borderId="1" xfId="0" applyNumberFormat="1" applyFill="1" applyBorder="1" applyAlignment="1" applyProtection="1">
      <alignment horizontal="right"/>
      <protection locked="0"/>
    </xf>
    <xf numFmtId="164" fontId="0" fillId="2" borderId="15" xfId="0" applyNumberFormat="1" applyFill="1" applyBorder="1" applyAlignment="1" applyProtection="1">
      <alignment horizontal="right"/>
      <protection locked="0"/>
    </xf>
    <xf numFmtId="164" fontId="11" fillId="2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2" borderId="16" xfId="0" applyFont="1" applyFill="1" applyBorder="1" applyAlignment="1">
      <alignment horizontal="right"/>
    </xf>
    <xf numFmtId="0" fontId="12" fillId="0" borderId="11" xfId="0" applyFont="1" applyBorder="1" applyProtection="1">
      <protection locked="0"/>
    </xf>
    <xf numFmtId="0" fontId="12" fillId="0" borderId="11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 applyProtection="1">
      <protection locked="0"/>
    </xf>
    <xf numFmtId="0" fontId="12" fillId="0" borderId="0" xfId="0" applyFont="1" applyBorder="1" applyAlignment="1" applyProtection="1">
      <protection locked="0"/>
    </xf>
    <xf numFmtId="164" fontId="0" fillId="3" borderId="15" xfId="0" applyNumberFormat="1" applyFill="1" applyBorder="1" applyAlignment="1" applyProtection="1">
      <alignment horizontal="right"/>
      <protection locked="0"/>
    </xf>
    <xf numFmtId="164" fontId="0" fillId="3" borderId="17" xfId="0" applyNumberFormat="1" applyFill="1" applyBorder="1" applyAlignment="1" applyProtection="1">
      <alignment horizontal="right"/>
      <protection locked="0"/>
    </xf>
    <xf numFmtId="164" fontId="11" fillId="2" borderId="18" xfId="0" applyNumberFormat="1" applyFont="1" applyFill="1" applyBorder="1" applyAlignment="1">
      <alignment horizontal="right"/>
    </xf>
    <xf numFmtId="0" fontId="1" fillId="0" borderId="7" xfId="0" applyFont="1" applyBorder="1"/>
    <xf numFmtId="0" fontId="1" fillId="0" borderId="8" xfId="0" applyFont="1" applyBorder="1"/>
    <xf numFmtId="0" fontId="0" fillId="0" borderId="19" xfId="0" applyBorder="1"/>
    <xf numFmtId="0" fontId="14" fillId="0" borderId="0" xfId="0" applyFont="1" applyBorder="1"/>
    <xf numFmtId="0" fontId="12" fillId="0" borderId="0" xfId="0" applyFont="1" applyBorder="1"/>
    <xf numFmtId="2" fontId="0" fillId="0" borderId="20" xfId="0" applyNumberFormat="1" applyBorder="1" applyAlignment="1" applyProtection="1">
      <alignment horizontal="right"/>
      <protection locked="0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0" sqref="B10"/>
    </sheetView>
  </sheetViews>
  <sheetFormatPr baseColWidth="10" defaultRowHeight="12.75" x14ac:dyDescent="0.2"/>
  <sheetData>
    <row r="1" spans="1:1" x14ac:dyDescent="0.25">
      <c r="A1" t="s">
        <v>20</v>
      </c>
    </row>
    <row r="2" spans="1:1" x14ac:dyDescent="0.25">
      <c r="A2" t="s">
        <v>21</v>
      </c>
    </row>
    <row r="3" spans="1:1" x14ac:dyDescent="0.25">
      <c r="A3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6"/>
  <sheetViews>
    <sheetView tabSelected="1" zoomScale="115" zoomScaleNormal="115" workbookViewId="0">
      <selection activeCell="C8" sqref="C8"/>
    </sheetView>
  </sheetViews>
  <sheetFormatPr baseColWidth="10" defaultRowHeight="12.75" x14ac:dyDescent="0.2"/>
  <cols>
    <col min="1" max="1" width="13.5703125" customWidth="1"/>
    <col min="2" max="2" width="14.28515625" customWidth="1"/>
    <col min="3" max="3" width="17.140625" customWidth="1"/>
    <col min="5" max="5" width="9.28515625" customWidth="1"/>
    <col min="6" max="6" width="22" customWidth="1"/>
  </cols>
  <sheetData>
    <row r="1" spans="1:6" ht="13.15" x14ac:dyDescent="0.25">
      <c r="A1" t="s">
        <v>11</v>
      </c>
    </row>
    <row r="2" spans="1:6" x14ac:dyDescent="0.2">
      <c r="A2" t="s">
        <v>12</v>
      </c>
    </row>
    <row r="3" spans="1:6" ht="5.25" customHeight="1" x14ac:dyDescent="0.2"/>
    <row r="4" spans="1:6" ht="15.6" x14ac:dyDescent="0.3">
      <c r="A4" s="66" t="s">
        <v>0</v>
      </c>
      <c r="B4" s="67"/>
      <c r="C4" s="67"/>
      <c r="D4" s="67"/>
      <c r="E4" s="67"/>
      <c r="F4" s="67"/>
    </row>
    <row r="5" spans="1:6" ht="15.6" x14ac:dyDescent="0.3">
      <c r="A5" s="66" t="s">
        <v>1</v>
      </c>
      <c r="B5" s="67"/>
      <c r="C5" s="67"/>
      <c r="D5" s="67"/>
      <c r="E5" s="67"/>
      <c r="F5" s="67"/>
    </row>
    <row r="6" spans="1:6" x14ac:dyDescent="0.2">
      <c r="A6" s="68" t="s">
        <v>51</v>
      </c>
      <c r="B6" s="67"/>
      <c r="C6" s="67"/>
      <c r="D6" s="67"/>
      <c r="E6" s="67"/>
      <c r="F6" s="67"/>
    </row>
    <row r="7" spans="1:6" ht="5.25" customHeight="1" x14ac:dyDescent="0.2"/>
    <row r="8" spans="1:6" ht="13.15" x14ac:dyDescent="0.25">
      <c r="A8" t="s">
        <v>2</v>
      </c>
      <c r="C8" s="24">
        <v>45672</v>
      </c>
      <c r="D8" s="7"/>
    </row>
    <row r="9" spans="1:6" ht="13.15" x14ac:dyDescent="0.25">
      <c r="A9" t="s">
        <v>3</v>
      </c>
      <c r="C9" s="24">
        <v>47814</v>
      </c>
    </row>
    <row r="10" spans="1:6" ht="6.75" customHeight="1" x14ac:dyDescent="0.25">
      <c r="C10" s="11"/>
    </row>
    <row r="11" spans="1:6" ht="13.15" x14ac:dyDescent="0.25">
      <c r="A11" t="s">
        <v>18</v>
      </c>
      <c r="C11" s="17">
        <f>ROUND((C9-C8)/30,0)</f>
        <v>71</v>
      </c>
      <c r="D11" s="16"/>
    </row>
    <row r="13" spans="1:6" ht="13.5" thickBot="1" x14ac:dyDescent="0.25">
      <c r="A13" t="s">
        <v>4</v>
      </c>
    </row>
    <row r="14" spans="1:6" ht="13.5" thickBot="1" x14ac:dyDescent="0.25">
      <c r="A14" s="64" t="s">
        <v>25</v>
      </c>
      <c r="B14" s="65" t="s">
        <v>50</v>
      </c>
      <c r="C14" s="25" t="s">
        <v>20</v>
      </c>
      <c r="D14" s="12"/>
      <c r="E14" s="12"/>
      <c r="F14" s="26">
        <v>17264149.32</v>
      </c>
    </row>
    <row r="15" spans="1:6" ht="6.75" customHeight="1" thickBot="1" x14ac:dyDescent="0.25">
      <c r="C15" s="12"/>
    </row>
    <row r="16" spans="1:6" ht="13.5" thickBot="1" x14ac:dyDescent="0.25">
      <c r="A16" s="33"/>
      <c r="B16" s="34"/>
      <c r="C16" s="34"/>
      <c r="D16" s="34"/>
      <c r="E16" s="34"/>
      <c r="F16" s="9" t="s">
        <v>9</v>
      </c>
    </row>
    <row r="17" spans="1:13" x14ac:dyDescent="0.2">
      <c r="A17" s="35" t="s">
        <v>36</v>
      </c>
      <c r="B17" s="15"/>
      <c r="C17" s="15"/>
      <c r="D17" s="15"/>
      <c r="E17" s="14"/>
      <c r="F17" s="36"/>
    </row>
    <row r="18" spans="1:13" ht="15" thickBot="1" x14ac:dyDescent="0.25">
      <c r="A18" s="37" t="s">
        <v>15</v>
      </c>
      <c r="B18" s="4"/>
      <c r="C18" s="4"/>
      <c r="D18" s="4"/>
      <c r="E18" s="4"/>
      <c r="F18" s="38"/>
    </row>
    <row r="19" spans="1:13" ht="13.5" thickBot="1" x14ac:dyDescent="0.25">
      <c r="A19" s="37" t="s">
        <v>31</v>
      </c>
      <c r="B19" s="4"/>
      <c r="C19" s="4"/>
      <c r="D19" s="4"/>
      <c r="E19" s="18">
        <f>ROUND(IF(F24&gt;0,4.045*(F14^0.4282),0),2)</f>
        <v>0</v>
      </c>
      <c r="F19" s="8">
        <f>IF(F24&gt;0,0,4.045*(F14^0.4282))</f>
        <v>5080.0044600456085</v>
      </c>
    </row>
    <row r="20" spans="1:13" x14ac:dyDescent="0.2">
      <c r="A20" s="37"/>
      <c r="B20" s="4"/>
      <c r="C20" s="4"/>
      <c r="D20" s="4"/>
      <c r="E20" s="4"/>
      <c r="F20" s="36"/>
    </row>
    <row r="21" spans="1:13" ht="13.5" thickBot="1" x14ac:dyDescent="0.25">
      <c r="A21" s="37" t="s">
        <v>16</v>
      </c>
      <c r="B21" s="4"/>
      <c r="C21" s="4"/>
      <c r="D21" s="4"/>
      <c r="E21" s="4"/>
      <c r="F21" s="38"/>
    </row>
    <row r="22" spans="1:13" ht="13.5" thickBot="1" x14ac:dyDescent="0.25">
      <c r="A22" s="37" t="s">
        <v>31</v>
      </c>
      <c r="B22" s="4"/>
      <c r="C22" s="4"/>
      <c r="D22" s="4"/>
      <c r="E22" s="18">
        <f>IFERROR(ROUND(IF(F24&gt;0,(460+(0.001*F14/C11))*C11,0),2),0)</f>
        <v>0</v>
      </c>
      <c r="F22" s="8">
        <f>IFERROR(IF(F14&lt;1,0,IF(F24&gt;0,0,(460+(0.001*F14/C11))*C11)),0)</f>
        <v>49924.149320000004</v>
      </c>
    </row>
    <row r="23" spans="1:13" ht="6.75" customHeight="1" thickBot="1" x14ac:dyDescent="0.25">
      <c r="A23" s="39"/>
      <c r="B23" s="13"/>
      <c r="C23" s="13"/>
      <c r="D23" s="13"/>
      <c r="E23" s="19">
        <f>E22+E19</f>
        <v>0</v>
      </c>
      <c r="F23" s="36"/>
    </row>
    <row r="24" spans="1:13" ht="13.5" thickBot="1" x14ac:dyDescent="0.25">
      <c r="A24" s="37"/>
      <c r="B24" s="4"/>
      <c r="C24" s="4"/>
      <c r="D24" s="4"/>
      <c r="E24" s="4"/>
      <c r="F24" s="20"/>
    </row>
    <row r="25" spans="1:13" x14ac:dyDescent="0.2">
      <c r="A25" s="35" t="s">
        <v>37</v>
      </c>
      <c r="B25" s="15"/>
      <c r="C25" s="15"/>
      <c r="D25" s="14"/>
      <c r="E25" s="14"/>
      <c r="F25" s="21"/>
    </row>
    <row r="26" spans="1:13" x14ac:dyDescent="0.2">
      <c r="A26" s="50" t="s">
        <v>26</v>
      </c>
      <c r="B26" s="22"/>
      <c r="C26" s="22"/>
      <c r="D26" s="22"/>
      <c r="E26" s="22"/>
      <c r="F26" s="46" t="s">
        <v>33</v>
      </c>
    </row>
    <row r="27" spans="1:13" x14ac:dyDescent="0.2">
      <c r="A27" s="51" t="s">
        <v>38</v>
      </c>
      <c r="B27" s="52"/>
      <c r="C27" s="53"/>
      <c r="D27" s="53"/>
      <c r="E27" s="28"/>
      <c r="F27" s="46" t="s">
        <v>33</v>
      </c>
    </row>
    <row r="28" spans="1:13" ht="13.15" customHeight="1" x14ac:dyDescent="0.2">
      <c r="A28" s="51" t="s">
        <v>27</v>
      </c>
      <c r="B28" s="52"/>
      <c r="C28" s="54"/>
      <c r="D28" s="28"/>
      <c r="E28" s="28"/>
      <c r="F28" s="46" t="s">
        <v>33</v>
      </c>
      <c r="G28" s="29"/>
      <c r="H28" s="29"/>
      <c r="I28" s="29"/>
      <c r="J28" s="29"/>
      <c r="K28" s="29"/>
      <c r="L28" s="29"/>
      <c r="M28" s="29"/>
    </row>
    <row r="29" spans="1:13" ht="13.15" customHeight="1" x14ac:dyDescent="0.2">
      <c r="A29" s="51" t="s">
        <v>39</v>
      </c>
      <c r="B29" s="52"/>
      <c r="C29" s="54"/>
      <c r="D29" s="54"/>
      <c r="E29" s="28"/>
      <c r="F29" s="46" t="s">
        <v>33</v>
      </c>
      <c r="G29" s="29"/>
      <c r="H29" s="29"/>
      <c r="I29" s="29"/>
      <c r="J29" s="29"/>
      <c r="K29" s="29"/>
      <c r="L29" s="29"/>
      <c r="M29" s="29"/>
    </row>
    <row r="30" spans="1:13" ht="13.15" customHeight="1" x14ac:dyDescent="0.2">
      <c r="A30" s="51" t="s">
        <v>40</v>
      </c>
      <c r="B30" s="52"/>
      <c r="C30" s="54"/>
      <c r="D30" s="28"/>
      <c r="E30" s="28"/>
      <c r="F30" s="55"/>
      <c r="G30" s="29"/>
      <c r="H30" s="29"/>
      <c r="I30" s="29"/>
      <c r="J30" s="29"/>
      <c r="K30" s="29"/>
      <c r="L30" s="29"/>
      <c r="M30" s="29"/>
    </row>
    <row r="31" spans="1:13" ht="13.15" customHeight="1" x14ac:dyDescent="0.2">
      <c r="A31" s="51" t="s">
        <v>28</v>
      </c>
      <c r="B31" s="52"/>
      <c r="C31" s="54"/>
      <c r="D31" s="54"/>
      <c r="E31" s="54"/>
      <c r="F31" s="46" t="s">
        <v>33</v>
      </c>
      <c r="G31" s="29"/>
      <c r="H31" s="29"/>
      <c r="I31" s="29"/>
      <c r="J31" s="29"/>
      <c r="K31" s="29"/>
      <c r="L31" s="29"/>
      <c r="M31" s="29"/>
    </row>
    <row r="32" spans="1:13" ht="13.15" customHeight="1" x14ac:dyDescent="0.2">
      <c r="A32" s="51" t="s">
        <v>29</v>
      </c>
      <c r="B32" s="52"/>
      <c r="C32" s="54"/>
      <c r="D32" s="54"/>
      <c r="E32" s="54"/>
      <c r="F32" s="46" t="s">
        <v>33</v>
      </c>
      <c r="G32" s="29"/>
      <c r="H32" s="29"/>
      <c r="I32" s="29"/>
      <c r="J32" s="29"/>
      <c r="K32" s="29"/>
      <c r="L32" s="29"/>
      <c r="M32" s="29"/>
    </row>
    <row r="33" spans="1:13" ht="13.15" customHeight="1" x14ac:dyDescent="0.2">
      <c r="A33" s="51" t="s">
        <v>32</v>
      </c>
      <c r="B33" s="52"/>
      <c r="C33" s="54"/>
      <c r="D33" s="54"/>
      <c r="E33" s="54"/>
      <c r="F33" s="46"/>
      <c r="G33" s="29"/>
      <c r="H33" s="29"/>
      <c r="I33" s="29"/>
      <c r="J33" s="29"/>
      <c r="K33" s="29"/>
      <c r="L33" s="29"/>
      <c r="M33" s="29"/>
    </row>
    <row r="34" spans="1:13" ht="13.15" customHeight="1" thickBot="1" x14ac:dyDescent="0.25">
      <c r="A34" s="40"/>
      <c r="B34" s="4"/>
      <c r="C34" s="28"/>
      <c r="D34" s="28"/>
      <c r="E34" s="28"/>
      <c r="F34" s="56"/>
    </row>
    <row r="35" spans="1:13" ht="15.75" thickBot="1" x14ac:dyDescent="0.3">
      <c r="A35" s="58" t="s">
        <v>23</v>
      </c>
      <c r="B35" s="59"/>
      <c r="C35" s="34"/>
      <c r="D35" s="34"/>
      <c r="E35" s="34"/>
      <c r="F35" s="47" t="s">
        <v>33</v>
      </c>
      <c r="H35" s="4"/>
      <c r="I35" s="30"/>
    </row>
    <row r="36" spans="1:13" ht="15.75" thickBot="1" x14ac:dyDescent="0.3">
      <c r="A36" s="41" t="s">
        <v>5</v>
      </c>
      <c r="B36" s="5"/>
      <c r="C36" s="4" t="s">
        <v>10</v>
      </c>
      <c r="D36" s="45" t="s">
        <v>34</v>
      </c>
      <c r="E36" s="4"/>
      <c r="F36" s="47" t="s">
        <v>33</v>
      </c>
      <c r="H36" s="4"/>
      <c r="I36" s="30"/>
    </row>
    <row r="37" spans="1:13" ht="15.75" thickBot="1" x14ac:dyDescent="0.3">
      <c r="A37" s="42" t="s">
        <v>30</v>
      </c>
      <c r="B37" s="43"/>
      <c r="C37" s="44" t="s">
        <v>10</v>
      </c>
      <c r="D37" s="45" t="s">
        <v>34</v>
      </c>
      <c r="E37" s="60"/>
      <c r="F37" s="47" t="s">
        <v>33</v>
      </c>
      <c r="H37" s="4"/>
      <c r="I37" s="30"/>
    </row>
    <row r="38" spans="1:13" ht="15.75" thickBot="1" x14ac:dyDescent="0.3">
      <c r="A38" s="41" t="s">
        <v>6</v>
      </c>
      <c r="B38" s="5"/>
      <c r="C38" s="4"/>
      <c r="D38" s="4"/>
      <c r="E38" s="4"/>
      <c r="F38" s="57" t="s">
        <v>33</v>
      </c>
      <c r="H38" s="4"/>
      <c r="I38" s="30"/>
    </row>
    <row r="39" spans="1:13" ht="15.75" thickBot="1" x14ac:dyDescent="0.3">
      <c r="A39" s="41" t="s">
        <v>19</v>
      </c>
      <c r="B39" s="5"/>
      <c r="C39" s="4"/>
      <c r="D39" s="4"/>
      <c r="E39" s="4"/>
      <c r="F39" s="47" t="s">
        <v>33</v>
      </c>
      <c r="H39" s="4"/>
      <c r="I39" s="30"/>
    </row>
    <row r="40" spans="1:13" ht="15.75" thickBot="1" x14ac:dyDescent="0.3">
      <c r="A40" s="42" t="s">
        <v>7</v>
      </c>
      <c r="B40" s="43"/>
      <c r="C40" s="44"/>
      <c r="D40" s="44"/>
      <c r="E40" s="44"/>
      <c r="F40" s="47" t="s">
        <v>33</v>
      </c>
      <c r="H40" s="4"/>
      <c r="I40" s="30"/>
    </row>
    <row r="41" spans="1:13" ht="20.25" customHeight="1" x14ac:dyDescent="0.2">
      <c r="A41" s="5"/>
      <c r="B41" s="5"/>
      <c r="C41" s="4"/>
      <c r="D41" s="4"/>
      <c r="E41" s="4"/>
      <c r="F41" s="49" t="s">
        <v>35</v>
      </c>
      <c r="H41" s="4"/>
      <c r="I41" s="28"/>
    </row>
    <row r="42" spans="1:13" ht="7.5" customHeight="1" x14ac:dyDescent="0.2">
      <c r="A42" s="5"/>
      <c r="B42" s="5"/>
      <c r="C42" s="4"/>
      <c r="D42" s="4"/>
      <c r="E42" s="4"/>
      <c r="F42" s="48"/>
      <c r="H42" s="4"/>
      <c r="I42" s="28"/>
    </row>
    <row r="43" spans="1:13" x14ac:dyDescent="0.2">
      <c r="A43" s="31" t="s">
        <v>49</v>
      </c>
      <c r="B43" s="5"/>
      <c r="C43" s="4"/>
      <c r="D43" s="4"/>
      <c r="E43" s="4"/>
      <c r="F43" s="6"/>
      <c r="H43" s="4"/>
      <c r="I43" s="28"/>
    </row>
    <row r="44" spans="1:13" x14ac:dyDescent="0.2">
      <c r="A44" s="31" t="s">
        <v>42</v>
      </c>
      <c r="B44" s="5"/>
      <c r="C44" s="4"/>
      <c r="D44" s="4"/>
      <c r="E44" s="4"/>
      <c r="F44" s="6"/>
      <c r="H44" s="4"/>
      <c r="I44" s="28"/>
    </row>
    <row r="45" spans="1:13" x14ac:dyDescent="0.2">
      <c r="A45" s="32" t="s">
        <v>43</v>
      </c>
      <c r="B45" s="5"/>
      <c r="C45" s="4"/>
      <c r="D45" s="4"/>
      <c r="E45" s="4"/>
      <c r="F45" s="6"/>
      <c r="H45" s="4"/>
      <c r="I45" s="28"/>
    </row>
    <row r="46" spans="1:13" x14ac:dyDescent="0.2">
      <c r="A46" s="32" t="s">
        <v>44</v>
      </c>
      <c r="B46" s="5"/>
      <c r="C46" s="4"/>
      <c r="D46" s="4"/>
      <c r="E46" s="4"/>
      <c r="F46" s="6"/>
      <c r="H46" s="4"/>
      <c r="I46" s="28"/>
    </row>
    <row r="47" spans="1:13" x14ac:dyDescent="0.2">
      <c r="A47" s="32" t="s">
        <v>45</v>
      </c>
      <c r="B47" s="5"/>
      <c r="C47" s="4"/>
      <c r="D47" s="4"/>
      <c r="E47" s="4"/>
      <c r="F47" s="6"/>
      <c r="H47" s="4"/>
      <c r="I47" s="28"/>
    </row>
    <row r="48" spans="1:13" ht="12.75" customHeight="1" x14ac:dyDescent="0.2">
      <c r="A48" s="31" t="s">
        <v>47</v>
      </c>
      <c r="B48" s="31"/>
      <c r="C48" s="31"/>
      <c r="D48" s="31"/>
      <c r="E48" s="31"/>
      <c r="F48" s="6"/>
    </row>
    <row r="49" spans="1:6" ht="12.75" customHeight="1" x14ac:dyDescent="0.2">
      <c r="A49" s="31" t="s">
        <v>46</v>
      </c>
      <c r="B49" s="31"/>
      <c r="C49" s="31"/>
      <c r="D49" s="31"/>
      <c r="E49" s="31"/>
      <c r="F49" s="6"/>
    </row>
    <row r="50" spans="1:6" ht="12.75" customHeight="1" x14ac:dyDescent="0.2">
      <c r="A50" s="31"/>
      <c r="B50" s="31"/>
      <c r="C50" s="31"/>
      <c r="D50" s="31"/>
      <c r="E50" s="31"/>
      <c r="F50" s="6"/>
    </row>
    <row r="51" spans="1:6" x14ac:dyDescent="0.2">
      <c r="A51" s="1" t="s">
        <v>8</v>
      </c>
      <c r="C51" s="4"/>
      <c r="D51" s="4"/>
      <c r="E51" s="4"/>
      <c r="F51" s="6"/>
    </row>
    <row r="52" spans="1:6" ht="17.100000000000001" customHeight="1" x14ac:dyDescent="0.2">
      <c r="A52" t="s">
        <v>13</v>
      </c>
      <c r="C52" s="63"/>
      <c r="D52" s="16" t="s">
        <v>17</v>
      </c>
      <c r="F52" s="3"/>
    </row>
    <row r="53" spans="1:6" ht="17.100000000000001" customHeight="1" x14ac:dyDescent="0.2">
      <c r="A53" s="10" t="s">
        <v>14</v>
      </c>
      <c r="B53" s="7"/>
      <c r="C53" s="23"/>
      <c r="D53" s="16" t="s">
        <v>17</v>
      </c>
      <c r="F53" s="3"/>
    </row>
    <row r="54" spans="1:6" ht="17.100000000000001" customHeight="1" x14ac:dyDescent="0.2">
      <c r="A54" s="10" t="s">
        <v>24</v>
      </c>
      <c r="C54" s="23"/>
      <c r="D54" s="16" t="s">
        <v>17</v>
      </c>
      <c r="F54" s="3"/>
    </row>
    <row r="55" spans="1:6" x14ac:dyDescent="0.2">
      <c r="F55" s="3"/>
    </row>
    <row r="56" spans="1:6" x14ac:dyDescent="0.2">
      <c r="F56" s="3"/>
    </row>
    <row r="57" spans="1:6" x14ac:dyDescent="0.2">
      <c r="A57" s="5"/>
      <c r="B57" s="61" t="s">
        <v>41</v>
      </c>
      <c r="C57" s="61"/>
      <c r="D57" s="61"/>
      <c r="E57" s="61" t="s">
        <v>48</v>
      </c>
      <c r="F57" s="62"/>
    </row>
    <row r="58" spans="1:6" x14ac:dyDescent="0.2">
      <c r="A58" s="7"/>
      <c r="B58" s="1"/>
      <c r="C58" s="1"/>
      <c r="E58" s="7"/>
      <c r="F58" s="7"/>
    </row>
    <row r="59" spans="1:6" x14ac:dyDescent="0.2">
      <c r="B59" s="5"/>
      <c r="C59" s="1"/>
      <c r="D59" s="1"/>
      <c r="E59" s="5"/>
      <c r="F59" s="4"/>
    </row>
    <row r="60" spans="1:6" x14ac:dyDescent="0.2">
      <c r="B60" s="27"/>
      <c r="C60" s="2"/>
      <c r="D60" s="2"/>
      <c r="E60" s="2"/>
    </row>
    <row r="65" spans="2:5" x14ac:dyDescent="0.2">
      <c r="B65" s="1"/>
      <c r="C65" s="1"/>
      <c r="D65" s="1"/>
      <c r="E65" s="1"/>
    </row>
    <row r="66" spans="2:5" x14ac:dyDescent="0.2">
      <c r="B66" s="27"/>
      <c r="C66" s="2"/>
      <c r="D66" s="2"/>
      <c r="E66" s="2"/>
    </row>
  </sheetData>
  <mergeCells count="3">
    <mergeCell ref="A4:F4"/>
    <mergeCell ref="A5:F5"/>
    <mergeCell ref="A6:F6"/>
  </mergeCells>
  <conditionalFormatting sqref="E19 E22:E23">
    <cfRule type="cellIs" dxfId="0" priority="1" operator="equal">
      <formula>0</formula>
    </cfRule>
  </conditionalFormatting>
  <pageMargins left="0.98425196850393704" right="0.51181102362204722" top="0.78740157480314965" bottom="0.78740157480314965" header="0.31496062992125984" footer="0.31496062992125984"/>
  <pageSetup paperSize="9" orientation="portrait" r:id="rId1"/>
  <headerFooter>
    <oddHeader xml:space="preserve">&amp;R&amp;"Arial,Fett"Anlage1 zur Aufgabenstellung / Honorarabfrage
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Tabelle2!$A$1:$A$3</xm:f>
          </x14:formula1>
          <xm:sqref>C14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Muster Honorartabelle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SIGEKo</dc:title>
  <dc:subject>Honorarberechnung SIGEKo</dc:subject>
  <dc:creator>Lerchner, Ralf - LTV FMZ;Frank Vogel</dc:creator>
  <cp:lastModifiedBy>Illgen, Linda - LTV FMZ</cp:lastModifiedBy>
  <cp:lastPrinted>2024-10-17T11:30:52Z</cp:lastPrinted>
  <dcterms:created xsi:type="dcterms:W3CDTF">2016-07-19T12:37:56Z</dcterms:created>
  <dcterms:modified xsi:type="dcterms:W3CDTF">2024-10-17T11:31:21Z</dcterms:modified>
</cp:coreProperties>
</file>